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14210" refMode="R1C1"/>
</workbook>
</file>

<file path=xl/calcChain.xml><?xml version="1.0" encoding="utf-8"?>
<calcChain xmlns="http://schemas.openxmlformats.org/spreadsheetml/2006/main">
  <c r="E29" i="1"/>
  <c r="D29"/>
  <c r="F29"/>
  <c r="F30"/>
  <c r="F31"/>
  <c r="F32"/>
  <c r="F33"/>
  <c r="F34"/>
  <c r="F35"/>
  <c r="F36"/>
  <c r="F37"/>
  <c r="F22"/>
  <c r="F23"/>
  <c r="F24"/>
  <c r="F25"/>
  <c r="F26"/>
  <c r="F27"/>
  <c r="F28"/>
  <c r="F21"/>
</calcChain>
</file>

<file path=xl/sharedStrings.xml><?xml version="1.0" encoding="utf-8"?>
<sst xmlns="http://schemas.openxmlformats.org/spreadsheetml/2006/main" count="64" uniqueCount="63">
  <si>
    <t xml:space="preserve">             Форма 0503117  с.3</t>
  </si>
  <si>
    <t xml:space="preserve">                    3. Источники финансирования дефицита бюджета</t>
  </si>
  <si>
    <t xml:space="preserve"> Наименование показателя</t>
  </si>
  <si>
    <t>Код строки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</si>
  <si>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</si>
  <si>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</si>
  <si>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</si>
  <si>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</si>
  <si>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</si>
  <si>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</si>
  <si>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</si>
  <si>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-</t>
  </si>
  <si>
    <t>Увеличение прочих остатков денежных средств бюджетов</t>
  </si>
  <si>
    <t>Уменьшение прочих остатков денежных средств бюджетов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</si>
  <si>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</si>
  <si>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</si>
  <si>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</si>
  <si>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</si>
  <si>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</si>
  <si>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</si>
  <si>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</si>
  <si>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</si>
  <si>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</si>
  <si>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</si>
  <si>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</si>
  <si>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</si>
  <si>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</si>
  <si>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</si>
  <si>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</si>
  <si>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</si>
  <si>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</si>
  <si>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</si>
  <si>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>X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</si>
  <si>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</si>
  <si>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</si>
  <si>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</si>
  <si>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</si>
  <si>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</si>
  <si>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</si>
  <si>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902 01  05  02  01  05  0000  610</t>
  </si>
  <si>
    <t>902 01  05  02  01  00  0000  610</t>
  </si>
  <si>
    <t>902 01  05  02  00  00  0000  600</t>
  </si>
  <si>
    <t>902 01  05  00  00  00  0000  600</t>
  </si>
  <si>
    <t>902 01  05  02  01  05  0000  510</t>
  </si>
  <si>
    <t>902 01  05  02  01  00  0000  510</t>
  </si>
  <si>
    <t>902 01  05  02  00  00  0000  500</t>
  </si>
  <si>
    <t>902 01  05  00  00  00  0000  500</t>
  </si>
  <si>
    <t>902 01  05  00  00  00  0000  000</t>
  </si>
  <si>
    <t>902 01  06  05  01  05  0000  640</t>
  </si>
  <si>
    <t>902 01  06  05  01  00  0000  600</t>
  </si>
  <si>
    <t>902 01  06  05  00  00  0000  600</t>
  </si>
  <si>
    <t>902 01  06  05  00  00  0000  000</t>
  </si>
  <si>
    <t>902 01  06  04  01  05  0000  810</t>
  </si>
  <si>
    <t>902 01  06  04  01  00  0000  800</t>
  </si>
  <si>
    <t>902 01  06  04  01  00  0000  000</t>
  </si>
  <si>
    <t>902 01  06  04  00  00  0000  000</t>
  </si>
  <si>
    <t>902 01  06  00  00  00  0000  000</t>
  </si>
  <si>
    <t>902 01 03 01 00 05 0000 810</t>
  </si>
  <si>
    <t>902 01 03 01 00 00 0000 800</t>
  </si>
  <si>
    <t>902 01 03 01 00 05 0000 710</t>
  </si>
  <si>
    <t>902 01 03 01 00 00 0000 700</t>
  </si>
  <si>
    <t>902 01 03 01 00 00 0000 000</t>
  </si>
  <si>
    <t>902 01 03 00 00 00 0000 000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</si>
</sst>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Arial"/>
    </font>
    <font>
      <sz val="11"/>
      <color indexed="8"/>
      <name val="Calibri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21">
    <xf numFmtId="0" fontId="0" fillId="0" borderId="0" xfId="0"/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wrapText="1"/>
    </xf>
    <xf numFmtId="49" fontId="4" fillId="0" borderId="1" xfId="2" applyNumberFormat="1" applyFont="1" applyBorder="1" applyAlignment="1"/>
    <xf numFmtId="4" fontId="4" fillId="0" borderId="1" xfId="2" applyNumberFormat="1" applyFont="1" applyBorder="1" applyAlignment="1"/>
    <xf numFmtId="4" fontId="5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9" fontId="4" fillId="0" borderId="1" xfId="2" applyNumberFormat="1" applyFont="1" applyBorder="1" applyAlignment="1">
      <alignment horizontal="center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49" fontId="1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3">
    <cellStyle name="Normal" xfId="1"/>
    <cellStyle name="Обычный" xfId="0" builtinId="0"/>
    <cellStyle name="Обычный 2" xfId="2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22" zoomScaleNormal="100" workbookViewId="0">
      <selection activeCell="C15" sqref="C15"/>
    </sheetView>
  </sheetViews>
  <sheetFormatPr defaultRowHeight="15"/>
  <cols>
    <col min="1" max="1" width="42.28515625" customWidth="1"/>
    <col min="2" max="2" width="5.5703125" customWidth="1"/>
    <col min="3" max="3" width="24.28515625" customWidth="1"/>
    <col min="4" max="6" width="18.7109375" customWidth="1"/>
    <col min="7" max="7" width="12.42578125" bestFit="1" customWidth="1"/>
  </cols>
  <sheetData>
    <row r="1" spans="1:6" ht="11.1" customHeight="1">
      <c r="A1" s="17" t="s">
        <v>0</v>
      </c>
      <c r="B1" s="17"/>
      <c r="C1" s="17"/>
      <c r="D1" s="17"/>
      <c r="E1" s="17"/>
      <c r="F1" s="17"/>
    </row>
    <row r="2" spans="1:6" ht="13.35" customHeight="1">
      <c r="A2" s="18" t="s">
        <v>1</v>
      </c>
      <c r="B2" s="18"/>
      <c r="C2" s="18"/>
      <c r="D2" s="18"/>
      <c r="E2" s="18"/>
      <c r="F2" s="18"/>
    </row>
    <row r="3" spans="1:6" ht="9" customHeight="1">
      <c r="A3" s="1"/>
      <c r="B3" s="2"/>
      <c r="C3" s="3"/>
      <c r="D3" s="4"/>
      <c r="E3" s="4"/>
      <c r="F3" s="5"/>
    </row>
    <row r="4" spans="1:6" ht="14.1" customHeight="1">
      <c r="A4" s="19" t="s">
        <v>2</v>
      </c>
      <c r="B4" s="19" t="s">
        <v>3</v>
      </c>
      <c r="C4" s="19" t="s">
        <v>4</v>
      </c>
      <c r="D4" s="20" t="s">
        <v>5</v>
      </c>
      <c r="E4" s="20" t="s">
        <v>6</v>
      </c>
      <c r="F4" s="20" t="s">
        <v>7</v>
      </c>
    </row>
    <row r="5" spans="1:6" ht="5.0999999999999996" customHeight="1">
      <c r="A5" s="19"/>
      <c r="B5" s="19"/>
      <c r="C5" s="19"/>
      <c r="D5" s="20"/>
      <c r="E5" s="20"/>
      <c r="F5" s="20"/>
    </row>
    <row r="6" spans="1:6" ht="6" customHeight="1">
      <c r="A6" s="19"/>
      <c r="B6" s="19"/>
      <c r="C6" s="19"/>
      <c r="D6" s="20"/>
      <c r="E6" s="20"/>
      <c r="F6" s="20"/>
    </row>
    <row r="7" spans="1:6" ht="5.0999999999999996" customHeight="1">
      <c r="A7" s="19"/>
      <c r="B7" s="19"/>
      <c r="C7" s="19"/>
      <c r="D7" s="20"/>
      <c r="E7" s="20"/>
      <c r="F7" s="20"/>
    </row>
    <row r="8" spans="1:6" ht="6" customHeight="1">
      <c r="A8" s="19"/>
      <c r="B8" s="19"/>
      <c r="C8" s="19"/>
      <c r="D8" s="20"/>
      <c r="E8" s="20"/>
      <c r="F8" s="20"/>
    </row>
    <row r="9" spans="1:6" ht="6" customHeight="1">
      <c r="A9" s="19"/>
      <c r="B9" s="19"/>
      <c r="C9" s="19"/>
      <c r="D9" s="20"/>
      <c r="E9" s="20"/>
      <c r="F9" s="20"/>
    </row>
    <row r="10" spans="1:6" ht="18" customHeight="1">
      <c r="A10" s="19"/>
      <c r="B10" s="19"/>
      <c r="C10" s="19"/>
      <c r="D10" s="20"/>
      <c r="E10" s="20"/>
      <c r="F10" s="20"/>
    </row>
    <row r="11" spans="1:6" ht="13.5" customHeight="1">
      <c r="A11" s="6">
        <v>1</v>
      </c>
      <c r="B11" s="6">
        <v>2</v>
      </c>
      <c r="C11" s="6">
        <v>3</v>
      </c>
      <c r="D11" s="7" t="s">
        <v>8</v>
      </c>
      <c r="E11" s="7" t="s">
        <v>9</v>
      </c>
      <c r="F11" s="7" t="s">
        <v>10</v>
      </c>
    </row>
    <row r="12" spans="1:6" ht="26.25">
      <c r="A12" s="8" t="s">
        <v>14</v>
      </c>
      <c r="B12" s="9">
        <v>500</v>
      </c>
      <c r="C12" s="13" t="s">
        <v>32</v>
      </c>
      <c r="D12" s="10">
        <v>6449499.8600000003</v>
      </c>
      <c r="E12" s="10">
        <v>-5969505.8300000001</v>
      </c>
      <c r="F12" s="11"/>
    </row>
    <row r="13" spans="1:6" ht="25.5" customHeight="1">
      <c r="A13" s="8" t="s">
        <v>15</v>
      </c>
      <c r="B13" s="9">
        <v>520</v>
      </c>
      <c r="C13" s="13" t="s">
        <v>32</v>
      </c>
      <c r="D13" s="10">
        <v>0</v>
      </c>
      <c r="E13" s="10">
        <v>-4000000</v>
      </c>
      <c r="F13" s="12">
        <v>4000000</v>
      </c>
    </row>
    <row r="14" spans="1:6" ht="25.5" customHeight="1">
      <c r="A14" s="14" t="s">
        <v>33</v>
      </c>
      <c r="B14" s="15">
        <v>520</v>
      </c>
      <c r="C14" s="16" t="s">
        <v>62</v>
      </c>
      <c r="D14" s="10">
        <v>0</v>
      </c>
      <c r="E14" s="10">
        <v>-4000000</v>
      </c>
      <c r="F14" s="12">
        <v>4000000</v>
      </c>
    </row>
    <row r="15" spans="1:6" ht="25.5" customHeight="1">
      <c r="A15" s="14" t="s">
        <v>34</v>
      </c>
      <c r="B15" s="15">
        <v>520</v>
      </c>
      <c r="C15" s="16" t="s">
        <v>61</v>
      </c>
      <c r="D15" s="10">
        <v>0</v>
      </c>
      <c r="E15" s="10">
        <v>-4000000</v>
      </c>
      <c r="F15" s="12">
        <v>4000000</v>
      </c>
    </row>
    <row r="16" spans="1:6" ht="37.5" customHeight="1">
      <c r="A16" s="14" t="s">
        <v>35</v>
      </c>
      <c r="B16" s="15">
        <v>520</v>
      </c>
      <c r="C16" s="16" t="s">
        <v>60</v>
      </c>
      <c r="D16" s="10">
        <v>4000000</v>
      </c>
      <c r="E16" s="10">
        <v>0</v>
      </c>
      <c r="F16" s="12">
        <v>4000000</v>
      </c>
    </row>
    <row r="17" spans="1:6" ht="52.5" customHeight="1">
      <c r="A17" s="14" t="s">
        <v>36</v>
      </c>
      <c r="B17" s="15">
        <v>520</v>
      </c>
      <c r="C17" s="16" t="s">
        <v>59</v>
      </c>
      <c r="D17" s="10">
        <v>4000000</v>
      </c>
      <c r="E17" s="10">
        <v>0</v>
      </c>
      <c r="F17" s="12">
        <v>4000000</v>
      </c>
    </row>
    <row r="18" spans="1:6" ht="39" customHeight="1">
      <c r="A18" s="14" t="s">
        <v>37</v>
      </c>
      <c r="B18" s="15">
        <v>520</v>
      </c>
      <c r="C18" s="16" t="s">
        <v>58</v>
      </c>
      <c r="D18" s="10">
        <v>-4000000</v>
      </c>
      <c r="E18" s="10">
        <v>-4000000</v>
      </c>
      <c r="F18" s="12">
        <v>0</v>
      </c>
    </row>
    <row r="19" spans="1:6" ht="38.25" customHeight="1">
      <c r="A19" s="14" t="s">
        <v>38</v>
      </c>
      <c r="B19" s="15">
        <v>520</v>
      </c>
      <c r="C19" s="16" t="s">
        <v>57</v>
      </c>
      <c r="D19" s="10">
        <v>-4000000</v>
      </c>
      <c r="E19" s="10">
        <v>-4000000</v>
      </c>
      <c r="F19" s="12">
        <v>0</v>
      </c>
    </row>
    <row r="20" spans="1:6" ht="26.25">
      <c r="A20" s="8" t="s">
        <v>16</v>
      </c>
      <c r="B20" s="9">
        <v>520</v>
      </c>
      <c r="C20" s="9" t="s">
        <v>56</v>
      </c>
      <c r="D20" s="10">
        <v>0</v>
      </c>
      <c r="E20" s="10"/>
      <c r="F20" s="11" t="s">
        <v>11</v>
      </c>
    </row>
    <row r="21" spans="1:6" ht="26.25">
      <c r="A21" s="8" t="s">
        <v>17</v>
      </c>
      <c r="B21" s="9">
        <v>520</v>
      </c>
      <c r="C21" s="9" t="s">
        <v>55</v>
      </c>
      <c r="D21" s="10">
        <v>-1000000</v>
      </c>
      <c r="E21" s="10"/>
      <c r="F21" s="12">
        <f>D21-E21</f>
        <v>-1000000</v>
      </c>
    </row>
    <row r="22" spans="1:6" ht="26.25">
      <c r="A22" s="8" t="s">
        <v>18</v>
      </c>
      <c r="B22" s="9">
        <v>520</v>
      </c>
      <c r="C22" s="9" t="s">
        <v>54</v>
      </c>
      <c r="D22" s="10">
        <v>-1000000</v>
      </c>
      <c r="E22" s="10"/>
      <c r="F22" s="12">
        <f t="shared" ref="F22:F37" si="0">D22-E22</f>
        <v>-1000000</v>
      </c>
    </row>
    <row r="23" spans="1:6" ht="94.5" customHeight="1">
      <c r="A23" s="8" t="s">
        <v>19</v>
      </c>
      <c r="B23" s="9">
        <v>520</v>
      </c>
      <c r="C23" s="9" t="s">
        <v>53</v>
      </c>
      <c r="D23" s="10">
        <v>-1000000</v>
      </c>
      <c r="E23" s="10"/>
      <c r="F23" s="12">
        <f t="shared" si="0"/>
        <v>-1000000</v>
      </c>
    </row>
    <row r="24" spans="1:6" ht="90">
      <c r="A24" s="8" t="s">
        <v>20</v>
      </c>
      <c r="B24" s="9">
        <v>520</v>
      </c>
      <c r="C24" s="9" t="s">
        <v>52</v>
      </c>
      <c r="D24" s="10">
        <v>-1000000</v>
      </c>
      <c r="E24" s="10"/>
      <c r="F24" s="12">
        <f t="shared" si="0"/>
        <v>-1000000</v>
      </c>
    </row>
    <row r="25" spans="1:6" ht="26.25">
      <c r="A25" s="8" t="s">
        <v>21</v>
      </c>
      <c r="B25" s="9">
        <v>520</v>
      </c>
      <c r="C25" s="9" t="s">
        <v>51</v>
      </c>
      <c r="D25" s="10">
        <v>1000000</v>
      </c>
      <c r="E25" s="10"/>
      <c r="F25" s="12">
        <f t="shared" si="0"/>
        <v>1000000</v>
      </c>
    </row>
    <row r="26" spans="1:6" ht="26.25">
      <c r="A26" s="8" t="s">
        <v>22</v>
      </c>
      <c r="B26" s="9">
        <v>520</v>
      </c>
      <c r="C26" s="9" t="s">
        <v>50</v>
      </c>
      <c r="D26" s="10">
        <v>1000000</v>
      </c>
      <c r="E26" s="10"/>
      <c r="F26" s="12">
        <f t="shared" si="0"/>
        <v>1000000</v>
      </c>
    </row>
    <row r="27" spans="1:6" ht="39">
      <c r="A27" s="8" t="s">
        <v>23</v>
      </c>
      <c r="B27" s="9">
        <v>520</v>
      </c>
      <c r="C27" s="9" t="s">
        <v>49</v>
      </c>
      <c r="D27" s="10">
        <v>1000000</v>
      </c>
      <c r="E27" s="10"/>
      <c r="F27" s="12">
        <f t="shared" si="0"/>
        <v>1000000</v>
      </c>
    </row>
    <row r="28" spans="1:6" ht="42.75" customHeight="1">
      <c r="A28" s="8" t="s">
        <v>24</v>
      </c>
      <c r="B28" s="9">
        <v>520</v>
      </c>
      <c r="C28" s="9" t="s">
        <v>48</v>
      </c>
      <c r="D28" s="10">
        <v>1000000</v>
      </c>
      <c r="E28" s="10"/>
      <c r="F28" s="12">
        <f t="shared" si="0"/>
        <v>1000000</v>
      </c>
    </row>
    <row r="29" spans="1:6" ht="12.75" customHeight="1">
      <c r="A29" s="8" t="s">
        <v>25</v>
      </c>
      <c r="B29" s="9">
        <v>700</v>
      </c>
      <c r="C29" s="9" t="s">
        <v>47</v>
      </c>
      <c r="D29" s="10">
        <f>D34+D30</f>
        <v>6449499.8600000143</v>
      </c>
      <c r="E29" s="10">
        <f>E34+E30</f>
        <v>-1969505.8300000131</v>
      </c>
      <c r="F29" s="12">
        <f t="shared" si="0"/>
        <v>8419005.6900000274</v>
      </c>
    </row>
    <row r="30" spans="1:6" ht="23.25" customHeight="1">
      <c r="A30" s="8" t="s">
        <v>26</v>
      </c>
      <c r="B30" s="9">
        <v>710</v>
      </c>
      <c r="C30" s="9" t="s">
        <v>46</v>
      </c>
      <c r="D30" s="10">
        <v>-728858964.23000002</v>
      </c>
      <c r="E30" s="10">
        <v>-143258189.03</v>
      </c>
      <c r="F30" s="12">
        <f t="shared" si="0"/>
        <v>-585600775.20000005</v>
      </c>
    </row>
    <row r="31" spans="1:6">
      <c r="A31" s="8" t="s">
        <v>27</v>
      </c>
      <c r="B31" s="9">
        <v>710</v>
      </c>
      <c r="C31" s="9" t="s">
        <v>45</v>
      </c>
      <c r="D31" s="10">
        <v>-728858964.23000002</v>
      </c>
      <c r="E31" s="10">
        <v>-143258189.03</v>
      </c>
      <c r="F31" s="12">
        <f t="shared" si="0"/>
        <v>-585600775.20000005</v>
      </c>
    </row>
    <row r="32" spans="1:6" ht="26.25">
      <c r="A32" s="8" t="s">
        <v>12</v>
      </c>
      <c r="B32" s="9">
        <v>710</v>
      </c>
      <c r="C32" s="9" t="s">
        <v>44</v>
      </c>
      <c r="D32" s="10">
        <v>-728858964.23000002</v>
      </c>
      <c r="E32" s="10">
        <v>-143258189.03</v>
      </c>
      <c r="F32" s="12">
        <f t="shared" si="0"/>
        <v>-585600775.20000005</v>
      </c>
    </row>
    <row r="33" spans="1:6" ht="26.25">
      <c r="A33" s="8" t="s">
        <v>28</v>
      </c>
      <c r="B33" s="9">
        <v>710</v>
      </c>
      <c r="C33" s="9" t="s">
        <v>43</v>
      </c>
      <c r="D33" s="10">
        <v>-728858964.23000002</v>
      </c>
      <c r="E33" s="10">
        <v>-143258189.03</v>
      </c>
      <c r="F33" s="12">
        <f t="shared" si="0"/>
        <v>-585600775.20000005</v>
      </c>
    </row>
    <row r="34" spans="1:6">
      <c r="A34" s="8" t="s">
        <v>29</v>
      </c>
      <c r="B34" s="9">
        <v>720</v>
      </c>
      <c r="C34" s="9" t="s">
        <v>42</v>
      </c>
      <c r="D34" s="10">
        <v>735308464.09000003</v>
      </c>
      <c r="E34" s="10">
        <v>141288683.19999999</v>
      </c>
      <c r="F34" s="12">
        <f t="shared" si="0"/>
        <v>594019780.8900001</v>
      </c>
    </row>
    <row r="35" spans="1:6">
      <c r="A35" s="8" t="s">
        <v>30</v>
      </c>
      <c r="B35" s="9">
        <v>720</v>
      </c>
      <c r="C35" s="9" t="s">
        <v>41</v>
      </c>
      <c r="D35" s="10">
        <v>735308464.09000003</v>
      </c>
      <c r="E35" s="10">
        <v>141288683.19999999</v>
      </c>
      <c r="F35" s="12">
        <f t="shared" si="0"/>
        <v>594019780.8900001</v>
      </c>
    </row>
    <row r="36" spans="1:6" ht="26.25">
      <c r="A36" s="8" t="s">
        <v>13</v>
      </c>
      <c r="B36" s="9">
        <v>720</v>
      </c>
      <c r="C36" s="9" t="s">
        <v>40</v>
      </c>
      <c r="D36" s="10">
        <v>735308464.09000003</v>
      </c>
      <c r="E36" s="10">
        <v>141288683.19999999</v>
      </c>
      <c r="F36" s="12">
        <f t="shared" si="0"/>
        <v>594019780.8900001</v>
      </c>
    </row>
    <row r="37" spans="1:6" ht="26.25">
      <c r="A37" s="8" t="s">
        <v>31</v>
      </c>
      <c r="B37" s="9">
        <v>720</v>
      </c>
      <c r="C37" s="9" t="s">
        <v>39</v>
      </c>
      <c r="D37" s="10">
        <v>735308464.09000003</v>
      </c>
      <c r="E37" s="10">
        <v>141288683.19999999</v>
      </c>
      <c r="F37" s="12">
        <f t="shared" si="0"/>
        <v>594019780.8900001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phoneticPr fontId="0" type="noConversion"/>
  <conditionalFormatting sqref="E12:F12 E20:F28 F29:F37">
    <cfRule type="cellIs" dxfId="0" priority="11" stopIfTrue="1" operator="equal">
      <formula>0</formula>
    </cfRule>
  </conditionalFormatting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2016-04-14T10:53:44Z</cp:lastPrinted>
  <dcterms:created xsi:type="dcterms:W3CDTF">2015-10-12T11:29:49Z</dcterms:created>
  <dcterms:modified xsi:type="dcterms:W3CDTF">2016-04-15T07:16:16Z</dcterms:modified>
</cp:coreProperties>
</file>